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0974134\"/>
    </mc:Choice>
  </mc:AlternateContent>
  <xr:revisionPtr revIDLastSave="0" documentId="13_ncr:1_{62378657-EC54-45F2-8FCC-10C721C7C30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H-7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  <c r="A33" i="1" s="1"/>
  <c r="A36" i="1" s="1"/>
  <c r="G30" i="1" l="1"/>
  <c r="F30" i="1"/>
  <c r="G55" i="1" l="1"/>
  <c r="F55" i="1"/>
</calcChain>
</file>

<file path=xl/sharedStrings.xml><?xml version="1.0" encoding="utf-8"?>
<sst xmlns="http://schemas.openxmlformats.org/spreadsheetml/2006/main" count="54" uniqueCount="50">
  <si>
    <t>Generation Cost Recovery Rider</t>
  </si>
  <si>
    <t>Baseline Values</t>
  </si>
  <si>
    <t>kW</t>
  </si>
  <si>
    <t>kWh</t>
  </si>
  <si>
    <t>D1PROD</t>
  </si>
  <si>
    <t>D2PROD</t>
  </si>
  <si>
    <t>TXRT01</t>
  </si>
  <si>
    <t>Residential Service</t>
  </si>
  <si>
    <t>TXRT02</t>
  </si>
  <si>
    <t>Small General Service</t>
  </si>
  <si>
    <t>TXRT07</t>
  </si>
  <si>
    <t>Outdoor Recreational Lighting Service</t>
  </si>
  <si>
    <t>TXRT08</t>
  </si>
  <si>
    <t>Street Lighting</t>
  </si>
  <si>
    <t>TXRT09</t>
  </si>
  <si>
    <t>Traffic Signals</t>
  </si>
  <si>
    <t>TXRT11TOU</t>
  </si>
  <si>
    <t>Municipal Pumping Service - TOU</t>
  </si>
  <si>
    <t>TXRT15</t>
  </si>
  <si>
    <t>Electrolytic Refining Service</t>
  </si>
  <si>
    <t>TXRTWH</t>
  </si>
  <si>
    <t>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</si>
  <si>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</si>
  <si>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</si>
  <si>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</si>
  <si>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</si>
  <si>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</si>
  <si>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</si>
  <si>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</si>
  <si>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</si>
  <si>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</si>
  <si>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</si>
  <si>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</si>
  <si>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</si>
  <si>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</si>
  <si>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</si>
  <si>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</si>
  <si>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</si>
  <si>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</si>
  <si>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</si>
  <si>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Peaking</t>
  </si>
  <si>
    <t>Non-Peaking</t>
  </si>
  <si>
    <t>EL PASO ELECTRIC COMPANY</t>
  </si>
  <si>
    <t>For the Test Year Ended December 31, 2020</t>
  </si>
  <si>
    <t>Exhibit AH-7</t>
  </si>
  <si>
    <t>Page 1 of 1</t>
  </si>
  <si>
    <t>Texas Retail Jurisdictional Production Allocation Factor (TRAF)</t>
  </si>
  <si>
    <r>
      <t>Rate Class Billing Determinants (BD</t>
    </r>
    <r>
      <rPr>
        <vertAlign val="subscript"/>
        <sz val="9"/>
        <color theme="1"/>
        <rFont val="Arial"/>
        <family val="2"/>
      </rPr>
      <t>RC-CLASS</t>
    </r>
    <r>
      <rPr>
        <sz val="9"/>
        <color theme="1"/>
        <rFont val="Arial"/>
        <family val="2"/>
      </rPr>
      <t>)</t>
    </r>
  </si>
  <si>
    <r>
      <t>Rate of Return (ROR</t>
    </r>
    <r>
      <rPr>
        <vertAlign val="subscript"/>
        <sz val="9"/>
        <color theme="1"/>
        <rFont val="Arial"/>
        <family val="2"/>
      </rPr>
      <t>RC</t>
    </r>
    <r>
      <rPr>
        <sz val="9"/>
        <color theme="1"/>
        <rFont val="Arial"/>
        <family val="2"/>
      </rPr>
      <t>)</t>
    </r>
  </si>
  <si>
    <r>
      <t>Rate Class Allocation Factors (ALLOC</t>
    </r>
    <r>
      <rPr>
        <vertAlign val="subscript"/>
        <sz val="9"/>
        <color theme="1"/>
        <rFont val="Arial"/>
        <family val="2"/>
      </rPr>
      <t>RC-CLASS</t>
    </r>
    <r>
      <rPr>
        <sz val="9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</si>
</sst>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u/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16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NumberFormat="1" applyFont="1"/>
    <xf numFmtId="3" fontId="2" fillId="0" borderId="0" xfId="0" applyNumberFormat="1" applyFont="1"/>
    <xf numFmtId="0" fontId="2" fillId="0" borderId="0" xfId="0" applyFont="1" applyAlignment="1">
      <alignment horizontal="center"/>
    </xf>
    <xf numFmtId="3" fontId="2" fillId="0" borderId="2" xfId="0" applyNumberFormat="1" applyFont="1" applyBorder="1"/>
    <xf numFmtId="165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165" fontId="2" fillId="0" borderId="0" xfId="0" applyNumberFormat="1" applyFont="1" applyBorder="1"/>
    <xf numFmtId="0" fontId="2" fillId="0" borderId="0" xfId="0" applyFont="1" applyFill="1"/>
  </cellXfs>
  <cellStyles count="4">
    <cellStyle name="Normal" xfId="0" builtinId="0"/>
    <cellStyle name="Normal 6" xfId="2" xr:uid="{050FE537-D0FD-4FB1-8B3F-DADB9DB4F31E}"/>
    <cellStyle name="Normal 6 60" xfId="3" xr:uid="{9EB1FBE8-1129-48DF-8C72-9137BF21409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topLeftCell="A21" zoomScaleNormal="100" workbookViewId="0">
      <selection activeCell="B36" sqref="B36"/>
    </sheetView>
  </sheetViews>
  <sheetFormatPr defaultColWidth="8.7265625" defaultRowHeight="11.5" x14ac:dyDescent="0.25"/>
  <cols>
    <col min="1" max="1" width="5.26953125" style="1" customWidth="1"/>
    <col min="2" max="2" width="10.81640625" style="1" bestFit="1" customWidth="1"/>
    <col min="3" max="3" width="29.26953125" style="1" bestFit="1" customWidth="1"/>
    <col min="4" max="4" width="9.453125" style="1" customWidth="1"/>
    <col min="5" max="5" width="2.81640625" style="1" customWidth="1"/>
    <col min="6" max="6" width="12.7265625" style="1" customWidth="1"/>
    <col min="7" max="7" width="12.453125" style="1" customWidth="1"/>
    <col min="8" max="8" width="7.453125" style="1" customWidth="1"/>
    <col min="9" max="9" width="6" style="1" customWidth="1"/>
    <col min="10" max="10" width="12.453125" style="1" bestFit="1" customWidth="1"/>
    <col min="11" max="16384" width="8.7265625" style="1"/>
  </cols>
  <sheetData>
    <row r="1" spans="1:9" x14ac:dyDescent="0.25">
      <c r="A1" s="1" t="s">
        <v>42</v>
      </c>
      <c r="I1" s="11" t="s">
        <v>44</v>
      </c>
    </row>
    <row r="2" spans="1:9" x14ac:dyDescent="0.25">
      <c r="A2" s="1" t="s">
        <v>0</v>
      </c>
      <c r="I2" s="11" t="s">
        <v>45</v>
      </c>
    </row>
    <row r="3" spans="1:9" x14ac:dyDescent="0.25">
      <c r="A3" s="1" t="s">
        <v>1</v>
      </c>
    </row>
    <row r="4" spans="1:9" x14ac:dyDescent="0.25">
      <c r="A4" s="1" t="s">
        <v>43</v>
      </c>
    </row>
    <row r="6" spans="1:9" x14ac:dyDescent="0.25">
      <c r="F6" s="8" t="s">
        <v>41</v>
      </c>
      <c r="G6" s="8" t="s">
        <v>40</v>
      </c>
      <c r="H6" s="8"/>
    </row>
    <row r="7" spans="1:9" x14ac:dyDescent="0.25">
      <c r="F7" s="5" t="s">
        <v>4</v>
      </c>
      <c r="G7" s="5" t="s">
        <v>5</v>
      </c>
      <c r="H7" s="5"/>
    </row>
    <row r="8" spans="1:9" x14ac:dyDescent="0.25">
      <c r="A8" s="8">
        <v>1</v>
      </c>
      <c r="B8" s="1" t="s">
        <v>46</v>
      </c>
      <c r="F8" s="2">
        <v>0.81161017223798293</v>
      </c>
      <c r="G8" s="2">
        <v>0.8112469514132431</v>
      </c>
      <c r="H8" s="2"/>
    </row>
    <row r="11" spans="1:9" ht="13.5" x14ac:dyDescent="0.35">
      <c r="A11" s="8">
        <f>A8+1</f>
        <v>2</v>
      </c>
      <c r="B11" s="1" t="s">
        <v>47</v>
      </c>
      <c r="F11" s="3" t="s">
        <v>3</v>
      </c>
      <c r="G11" s="4" t="s">
        <v>2</v>
      </c>
      <c r="H11" s="12"/>
    </row>
    <row r="13" spans="1:9" x14ac:dyDescent="0.25">
      <c r="B13" s="1" t="s">
        <v>6</v>
      </c>
      <c r="C13" s="1" t="s">
        <v>7</v>
      </c>
      <c r="F13" s="7">
        <v>2478851326</v>
      </c>
      <c r="G13" s="7"/>
      <c r="H13" s="7"/>
    </row>
    <row r="14" spans="1:9" x14ac:dyDescent="0.25">
      <c r="B14" s="1" t="s">
        <v>8</v>
      </c>
      <c r="C14" s="1" t="s">
        <v>9</v>
      </c>
      <c r="F14" s="7">
        <v>272309109</v>
      </c>
      <c r="G14" s="7"/>
      <c r="H14" s="7"/>
    </row>
    <row r="15" spans="1:9" x14ac:dyDescent="0.25">
      <c r="B15" s="1" t="s">
        <v>10</v>
      </c>
      <c r="C15" s="1" t="s">
        <v>11</v>
      </c>
      <c r="F15" s="7">
        <v>3676526</v>
      </c>
      <c r="G15" s="7"/>
      <c r="H15" s="7"/>
    </row>
    <row r="16" spans="1:9" x14ac:dyDescent="0.25">
      <c r="B16" s="1" t="s">
        <v>12</v>
      </c>
      <c r="C16" s="1" t="s">
        <v>13</v>
      </c>
      <c r="F16" s="7">
        <v>36054763</v>
      </c>
      <c r="G16" s="7"/>
      <c r="H16" s="7"/>
    </row>
    <row r="17" spans="2:8" x14ac:dyDescent="0.25">
      <c r="B17" s="1" t="s">
        <v>14</v>
      </c>
      <c r="C17" s="1" t="s">
        <v>15</v>
      </c>
      <c r="F17" s="7">
        <v>2655162</v>
      </c>
      <c r="G17" s="7"/>
      <c r="H17" s="7"/>
    </row>
    <row r="18" spans="2:8" x14ac:dyDescent="0.25">
      <c r="B18" s="1" t="s">
        <v>16</v>
      </c>
      <c r="C18" s="1" t="s">
        <v>17</v>
      </c>
      <c r="F18" s="7">
        <v>172350354</v>
      </c>
      <c r="G18" s="7"/>
      <c r="H18" s="7"/>
    </row>
    <row r="19" spans="2:8" x14ac:dyDescent="0.25">
      <c r="B19" s="1" t="s">
        <v>18</v>
      </c>
      <c r="C19" s="1" t="s">
        <v>19</v>
      </c>
      <c r="F19" s="7">
        <v>42604774</v>
      </c>
      <c r="G19" s="7">
        <v>90000</v>
      </c>
      <c r="H19" s="7"/>
    </row>
    <row r="20" spans="2:8" x14ac:dyDescent="0.25">
      <c r="B20" s="1" t="s">
        <v>20</v>
      </c>
      <c r="C20" s="1" t="s">
        <v>21</v>
      </c>
      <c r="F20" s="7">
        <v>5123640</v>
      </c>
      <c r="G20" s="7">
        <v>0</v>
      </c>
      <c r="H20" s="7"/>
    </row>
    <row r="21" spans="2:8" x14ac:dyDescent="0.25">
      <c r="B21" s="1" t="s">
        <v>22</v>
      </c>
      <c r="C21" s="1" t="s">
        <v>23</v>
      </c>
      <c r="F21" s="7">
        <v>3840029</v>
      </c>
      <c r="G21" s="7">
        <v>0</v>
      </c>
      <c r="H21" s="7"/>
    </row>
    <row r="22" spans="2:8" x14ac:dyDescent="0.25">
      <c r="B22" s="1" t="s">
        <v>24</v>
      </c>
      <c r="C22" s="1" t="s">
        <v>25</v>
      </c>
      <c r="F22" s="7">
        <v>1450801644</v>
      </c>
      <c r="G22" s="7">
        <v>4599057</v>
      </c>
      <c r="H22" s="7"/>
    </row>
    <row r="23" spans="2:8" x14ac:dyDescent="0.25">
      <c r="B23" s="1" t="s">
        <v>26</v>
      </c>
      <c r="C23" s="1" t="s">
        <v>27</v>
      </c>
      <c r="F23" s="7">
        <v>906460438</v>
      </c>
      <c r="G23" s="7">
        <v>2150041</v>
      </c>
      <c r="H23" s="7"/>
    </row>
    <row r="24" spans="2:8" x14ac:dyDescent="0.25">
      <c r="B24" s="1" t="s">
        <v>28</v>
      </c>
      <c r="C24" s="1" t="s">
        <v>29</v>
      </c>
      <c r="F24" s="7">
        <v>314641719</v>
      </c>
      <c r="G24" s="7">
        <v>484800</v>
      </c>
      <c r="H24" s="7"/>
    </row>
    <row r="25" spans="2:8" x14ac:dyDescent="0.25">
      <c r="B25" s="1" t="s">
        <v>30</v>
      </c>
      <c r="C25" s="1" t="s">
        <v>31</v>
      </c>
      <c r="F25" s="7">
        <v>26829319</v>
      </c>
      <c r="G25" s="7">
        <v>0</v>
      </c>
      <c r="H25" s="7"/>
    </row>
    <row r="26" spans="2:8" x14ac:dyDescent="0.25">
      <c r="B26" s="1" t="s">
        <v>32</v>
      </c>
      <c r="C26" s="1" t="s">
        <v>33</v>
      </c>
      <c r="F26" s="7">
        <v>21568632</v>
      </c>
      <c r="G26" s="7">
        <v>62983</v>
      </c>
      <c r="H26" s="7"/>
    </row>
    <row r="27" spans="2:8" x14ac:dyDescent="0.25">
      <c r="B27" s="1" t="s">
        <v>34</v>
      </c>
      <c r="C27" s="1" t="s">
        <v>35</v>
      </c>
      <c r="F27" s="7">
        <v>376198707</v>
      </c>
      <c r="G27" s="7">
        <v>738599</v>
      </c>
      <c r="H27" s="7"/>
    </row>
    <row r="28" spans="2:8" x14ac:dyDescent="0.25">
      <c r="B28" s="1" t="s">
        <v>36</v>
      </c>
      <c r="C28" s="1" t="s">
        <v>37</v>
      </c>
      <c r="F28" s="7">
        <v>1596380</v>
      </c>
      <c r="G28" s="7">
        <v>5904</v>
      </c>
      <c r="H28" s="7"/>
    </row>
    <row r="29" spans="2:8" x14ac:dyDescent="0.25">
      <c r="B29" s="1" t="s">
        <v>38</v>
      </c>
      <c r="C29" s="1" t="s">
        <v>39</v>
      </c>
      <c r="F29" s="7">
        <v>193240554</v>
      </c>
      <c r="G29" s="7">
        <v>618580</v>
      </c>
      <c r="H29" s="7"/>
    </row>
    <row r="30" spans="2:8" x14ac:dyDescent="0.25">
      <c r="F30" s="9">
        <f>SUM(F13:F29)</f>
        <v>6308803076</v>
      </c>
      <c r="G30" s="9">
        <f>SUM(G13:G29)</f>
        <v>8749964</v>
      </c>
      <c r="H30" s="13"/>
    </row>
    <row r="33" spans="1:8" ht="13.5" x14ac:dyDescent="0.35">
      <c r="A33" s="8">
        <f>A11+1</f>
        <v>3</v>
      </c>
      <c r="B33" s="15" t="s">
        <v>48</v>
      </c>
      <c r="C33" s="15"/>
      <c r="F33" s="2">
        <v>7.9852400000000004E-2</v>
      </c>
    </row>
    <row r="36" spans="1:8" ht="13.5" x14ac:dyDescent="0.35">
      <c r="A36" s="8">
        <f>A33+1</f>
        <v>4</v>
      </c>
      <c r="B36" s="1" t="s">
        <v>49</v>
      </c>
      <c r="F36" s="8" t="s">
        <v>41</v>
      </c>
      <c r="G36" s="8" t="s">
        <v>40</v>
      </c>
      <c r="H36" s="8"/>
    </row>
    <row r="37" spans="1:8" x14ac:dyDescent="0.25">
      <c r="F37" s="5" t="s">
        <v>4</v>
      </c>
      <c r="G37" s="5" t="s">
        <v>5</v>
      </c>
      <c r="H37" s="5"/>
    </row>
    <row r="38" spans="1:8" x14ac:dyDescent="0.25">
      <c r="F38" s="6">
        <v>0.54509783955774072</v>
      </c>
      <c r="G38" s="6">
        <v>0.55227530737228581</v>
      </c>
      <c r="H38" s="6"/>
    </row>
    <row r="39" spans="1:8" x14ac:dyDescent="0.25">
      <c r="F39" s="6">
        <v>4.7207152845967035E-2</v>
      </c>
      <c r="G39" s="6">
        <v>4.7511438830848352E-2</v>
      </c>
      <c r="H39" s="6"/>
    </row>
    <row r="40" spans="1:8" x14ac:dyDescent="0.25">
      <c r="F40" s="6">
        <v>3.1060715423394654E-4</v>
      </c>
      <c r="G40" s="6">
        <v>0</v>
      </c>
      <c r="H40" s="6"/>
    </row>
    <row r="41" spans="1:8" x14ac:dyDescent="0.25">
      <c r="F41" s="6">
        <v>3.0468299089956548E-3</v>
      </c>
      <c r="G41" s="6">
        <v>0</v>
      </c>
      <c r="H41" s="6"/>
    </row>
    <row r="42" spans="1:8" x14ac:dyDescent="0.25">
      <c r="F42" s="6">
        <v>1.7541489580267605E-4</v>
      </c>
      <c r="G42" s="6">
        <v>1.3008882363653904E-4</v>
      </c>
      <c r="H42" s="6"/>
    </row>
    <row r="43" spans="1:8" x14ac:dyDescent="0.25">
      <c r="F43" s="6">
        <v>1.6265288733051546E-2</v>
      </c>
      <c r="G43" s="6">
        <v>1.5939721218943024E-2</v>
      </c>
      <c r="H43" s="6"/>
    </row>
    <row r="44" spans="1:8" x14ac:dyDescent="0.25">
      <c r="F44" s="6">
        <v>5.2063331474835155E-3</v>
      </c>
      <c r="G44" s="6">
        <v>5.1795279808764675E-3</v>
      </c>
      <c r="H44" s="6"/>
    </row>
    <row r="45" spans="1:8" x14ac:dyDescent="0.25">
      <c r="F45" s="6">
        <v>4.3297634753351429E-4</v>
      </c>
      <c r="G45" s="6">
        <v>2.5525993790402146E-4</v>
      </c>
      <c r="H45" s="6"/>
    </row>
    <row r="46" spans="1:8" x14ac:dyDescent="0.25">
      <c r="F46" s="6">
        <v>9.542408336424427E-4</v>
      </c>
      <c r="G46" s="6">
        <v>9.6965791427958744E-4</v>
      </c>
      <c r="H46" s="6"/>
    </row>
    <row r="47" spans="1:8" x14ac:dyDescent="0.25">
      <c r="F47" s="6">
        <v>0.21124187627419933</v>
      </c>
      <c r="G47" s="6">
        <v>0.21131447119890601</v>
      </c>
      <c r="H47" s="6"/>
    </row>
    <row r="48" spans="1:8" x14ac:dyDescent="0.25">
      <c r="F48" s="6">
        <v>6.9416732918367696E-2</v>
      </c>
      <c r="G48" s="6">
        <v>6.8718269726257455E-2</v>
      </c>
      <c r="H48" s="6"/>
    </row>
    <row r="49" spans="6:8" x14ac:dyDescent="0.25">
      <c r="F49" s="6">
        <v>2.8275931723891076E-2</v>
      </c>
      <c r="G49" s="6">
        <v>2.7698625552947054E-2</v>
      </c>
      <c r="H49" s="6"/>
    </row>
    <row r="50" spans="6:8" x14ac:dyDescent="0.25">
      <c r="F50" s="6">
        <v>2.2672280931977104E-3</v>
      </c>
      <c r="G50" s="6">
        <v>0</v>
      </c>
      <c r="H50" s="6"/>
    </row>
    <row r="51" spans="6:8" x14ac:dyDescent="0.25">
      <c r="F51" s="6">
        <v>3.415215829343358E-3</v>
      </c>
      <c r="G51" s="6">
        <v>3.4324964533880946E-3</v>
      </c>
      <c r="H51" s="6"/>
    </row>
    <row r="52" spans="6:8" x14ac:dyDescent="0.25">
      <c r="F52" s="6">
        <v>3.5089304393889971E-2</v>
      </c>
      <c r="G52" s="6">
        <v>3.4966086712878701E-2</v>
      </c>
      <c r="H52" s="6"/>
    </row>
    <row r="53" spans="6:8" x14ac:dyDescent="0.25">
      <c r="F53" s="6">
        <v>1.3490307314244394E-4</v>
      </c>
      <c r="G53" s="6">
        <v>1.1276969508236618E-5</v>
      </c>
      <c r="H53" s="6"/>
    </row>
    <row r="54" spans="6:8" x14ac:dyDescent="0.25">
      <c r="F54" s="6">
        <v>3.1462124269517229E-2</v>
      </c>
      <c r="G54" s="6">
        <v>3.159777130734074E-2</v>
      </c>
      <c r="H54" s="6"/>
    </row>
    <row r="55" spans="6:8" x14ac:dyDescent="0.25">
      <c r="F55" s="10">
        <f>SUM(F38:F54)</f>
        <v>0.99999999999999978</v>
      </c>
      <c r="G55" s="10">
        <f>SUM(G38:G54)</f>
        <v>1</v>
      </c>
      <c r="H55" s="14"/>
    </row>
  </sheetData>
  <pageMargins left="1" right="0.7" top="1.2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57A8242B-DBF4-460D-B4B3-56EA37BCAD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AH-7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dtsoe63</dc:creator>
  <cp:keywords/>
  <cp:lastModifiedBy>Parsons, Judith M</cp:lastModifiedBy>
  <cp:lastPrinted>2021-05-07T15:10:40Z</cp:lastPrinted>
  <dcterms:created xsi:type="dcterms:W3CDTF">2020-10-04T18:59:20Z</dcterms:created>
  <dcterms:modified xsi:type="dcterms:W3CDTF">2021-05-24T21:12:11Z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49b6eb5e-7282-4858-bde8-a7c459075c6a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87eGV7XnUAA8LFMDQSn/fzE9r7VnvWfX</vt:lpwstr>
  </property>
</Properties>
</file>